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A3B38569-B3F4-4E5C-8416-EF1A416C8695}"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12" r:id="rId3"/>
    <sheet name="Remise" sheetId="8" r:id="rId4"/>
    <sheet name="Feuil3" sheetId="3" state="hidden" r:id="rId5"/>
  </sheets>
  <definedNames>
    <definedName name="_xlnm._FilterDatabase" localSheetId="1" hidden="1">BPU!$A$7:$B$25</definedName>
    <definedName name="_xlnm._FilterDatabase" localSheetId="2" hidden="1">DQE!$A$7:$B$25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8" l="1"/>
  <c r="C5" i="12"/>
  <c r="C5" i="1"/>
  <c r="L9" i="12"/>
  <c r="L10" i="12"/>
  <c r="L11" i="12"/>
  <c r="L12" i="12"/>
  <c r="L13" i="12"/>
  <c r="L14" i="12"/>
  <c r="L15" i="12"/>
  <c r="L16" i="12"/>
  <c r="L17" i="12"/>
  <c r="L18" i="12"/>
  <c r="L19" i="12"/>
  <c r="L20" i="12"/>
  <c r="L21" i="12"/>
  <c r="L22" i="12"/>
  <c r="L23" i="12"/>
  <c r="L24" i="12"/>
  <c r="L25" i="12"/>
  <c r="L26" i="12"/>
  <c r="L27" i="12"/>
  <c r="L28" i="12"/>
  <c r="L29" i="12"/>
  <c r="L30" i="12"/>
  <c r="L8" i="12"/>
  <c r="J9" i="12"/>
  <c r="J10" i="12"/>
  <c r="J11" i="12"/>
  <c r="J12" i="12"/>
  <c r="J13" i="12"/>
  <c r="J14" i="12"/>
  <c r="J15" i="12"/>
  <c r="J16" i="12"/>
  <c r="J17" i="12"/>
  <c r="J18" i="12"/>
  <c r="J19" i="12"/>
  <c r="J20" i="12"/>
  <c r="J21" i="12"/>
  <c r="J22" i="12"/>
  <c r="J23" i="12"/>
  <c r="J24" i="12"/>
  <c r="J25" i="12"/>
  <c r="J26" i="12"/>
  <c r="J27" i="12"/>
  <c r="J28" i="12"/>
  <c r="J29" i="12"/>
  <c r="J30" i="12"/>
  <c r="J8" i="12"/>
  <c r="H8" i="12"/>
  <c r="I8" i="12"/>
  <c r="H9" i="12"/>
  <c r="I9" i="12"/>
  <c r="H10" i="12"/>
  <c r="I10" i="12"/>
  <c r="H11" i="12"/>
  <c r="I11" i="12"/>
  <c r="H12" i="12"/>
  <c r="I12" i="12"/>
  <c r="I13" i="12"/>
  <c r="H14" i="12"/>
  <c r="I14" i="12"/>
  <c r="H15" i="12"/>
  <c r="I15" i="12"/>
  <c r="H16" i="12"/>
  <c r="I16" i="12"/>
  <c r="I17" i="12"/>
  <c r="H18" i="12"/>
  <c r="I18" i="12"/>
  <c r="I19" i="12"/>
  <c r="H20" i="12"/>
  <c r="I20" i="12"/>
  <c r="H21" i="12"/>
  <c r="I21" i="12"/>
  <c r="I22" i="12"/>
  <c r="I23" i="12"/>
  <c r="I24" i="12"/>
  <c r="I25" i="12"/>
  <c r="I26" i="12"/>
  <c r="I27" i="12"/>
  <c r="H28" i="12"/>
  <c r="I28" i="12"/>
  <c r="H29" i="12"/>
  <c r="I29" i="12"/>
  <c r="H30" i="12"/>
  <c r="I30" i="12"/>
  <c r="G8" i="12"/>
  <c r="G9" i="12"/>
  <c r="G10" i="12"/>
  <c r="G11" i="12"/>
  <c r="G12" i="12"/>
  <c r="G13" i="12"/>
  <c r="G14" i="12"/>
  <c r="G15" i="12"/>
  <c r="G16" i="12"/>
  <c r="G17" i="12"/>
  <c r="G18" i="12"/>
  <c r="G19" i="12"/>
  <c r="G20" i="12"/>
  <c r="G21" i="12"/>
  <c r="G22" i="12"/>
  <c r="G23" i="12"/>
  <c r="G24" i="12"/>
  <c r="G25" i="12"/>
  <c r="G26" i="12"/>
  <c r="G27" i="12"/>
  <c r="G28" i="12"/>
  <c r="G29" i="12"/>
  <c r="G30" i="12"/>
  <c r="F9" i="12"/>
  <c r="F10" i="12"/>
  <c r="F11" i="12"/>
  <c r="F12" i="12"/>
  <c r="F13" i="12"/>
  <c r="F14" i="12"/>
  <c r="F15" i="12"/>
  <c r="F16" i="12"/>
  <c r="F17" i="12"/>
  <c r="F18" i="12"/>
  <c r="F19" i="12"/>
  <c r="F20" i="12"/>
  <c r="F21" i="12"/>
  <c r="F22" i="12"/>
  <c r="F23" i="12"/>
  <c r="F24" i="12"/>
  <c r="F25" i="12"/>
  <c r="F26" i="12"/>
  <c r="F27" i="12"/>
  <c r="F28" i="12"/>
  <c r="F29" i="12"/>
  <c r="F30" i="12"/>
  <c r="F8" i="12"/>
  <c r="D8" i="12"/>
  <c r="D9" i="12"/>
  <c r="D10" i="12"/>
  <c r="D11" i="12"/>
  <c r="D12" i="12"/>
  <c r="D13" i="12"/>
  <c r="D14" i="12"/>
  <c r="D15" i="12"/>
  <c r="D16" i="12"/>
  <c r="D17" i="12"/>
  <c r="D18" i="12"/>
  <c r="D19" i="12"/>
  <c r="D20" i="12"/>
  <c r="D21" i="12"/>
  <c r="D22" i="12"/>
  <c r="D23" i="12"/>
  <c r="D24" i="12"/>
  <c r="D25" i="12"/>
  <c r="D26" i="12"/>
  <c r="D27" i="12"/>
  <c r="D28" i="12"/>
  <c r="D29" i="12"/>
  <c r="D30" i="12"/>
  <c r="C9" i="12"/>
  <c r="C10" i="12"/>
  <c r="C11" i="12"/>
  <c r="C12" i="12"/>
  <c r="C13" i="12"/>
  <c r="C14" i="12"/>
  <c r="C15" i="12"/>
  <c r="C16" i="12"/>
  <c r="C17" i="12"/>
  <c r="C18" i="12"/>
  <c r="C19" i="12"/>
  <c r="C20" i="12"/>
  <c r="C21" i="12"/>
  <c r="C22" i="12"/>
  <c r="C23" i="12"/>
  <c r="C24" i="12"/>
  <c r="C25" i="12"/>
  <c r="C26" i="12"/>
  <c r="C27" i="12"/>
  <c r="C28" i="12"/>
  <c r="C29" i="12"/>
  <c r="C30" i="12"/>
  <c r="C8" i="12"/>
  <c r="A4" i="12"/>
  <c r="A3" i="8" l="1"/>
  <c r="A4" i="1" l="1"/>
</calcChain>
</file>

<file path=xl/sharedStrings.xml><?xml version="1.0" encoding="utf-8"?>
<sst xmlns="http://schemas.openxmlformats.org/spreadsheetml/2006/main" count="173" uniqueCount="67">
  <si>
    <t>Dénomination des produits</t>
  </si>
  <si>
    <t>OUI</t>
  </si>
  <si>
    <t>NON</t>
  </si>
  <si>
    <t>Remise sur le catalogue</t>
  </si>
  <si>
    <t>NB : un catalogue pour les produits non listés au BPU et ayant trait à l'objet du lot doit impérativement être fourni dans l'offre</t>
  </si>
  <si>
    <t>% de remise</t>
  </si>
  <si>
    <t>Remise sur catalogue:</t>
  </si>
  <si>
    <t>Nom du fournisseur:</t>
  </si>
  <si>
    <t>kg</t>
  </si>
  <si>
    <t>ligne</t>
  </si>
  <si>
    <t>UNITE
(litre, kilogramme...)</t>
  </si>
  <si>
    <t xml:space="preserve">PU en euros HT par conditionnement proposé 
</t>
  </si>
  <si>
    <r>
      <t xml:space="preserve">Dénomination des produits
</t>
    </r>
    <r>
      <rPr>
        <sz val="11"/>
        <color rgb="FFFF0000"/>
        <rFont val="Calibri"/>
        <family val="2"/>
        <scheme val="minor"/>
      </rPr>
      <t>UNIQUEMENT SI DIFFÉRENT</t>
    </r>
  </si>
  <si>
    <t>QUANTITÉ</t>
  </si>
  <si>
    <t>TOTAL</t>
  </si>
  <si>
    <t>&lt; valeur en chiffre 00</t>
  </si>
  <si>
    <t xml:space="preserve">code article du produit </t>
  </si>
  <si>
    <t>lot 3.  Viande fraiche de bovin, d’ovin et porc</t>
  </si>
  <si>
    <t>GIGOT AGX S/OS N/FIC DIR/CULOTTE</t>
  </si>
  <si>
    <t>TRAVERS PORC 180/200G/LONGE N*1  FR</t>
  </si>
  <si>
    <t>Paleron à braiser</t>
  </si>
  <si>
    <t>VBF HACHE BFCOL/BC TOMATE/COLLIER  FR</t>
  </si>
  <si>
    <t>EMINCE AGNEAU A MIJOTER NATURE/EPAULE</t>
  </si>
  <si>
    <t>VBF SAUTE PALERON/JUMEAU   80G/PALERON  FR</t>
  </si>
  <si>
    <t>SAUTE PORC EPAULE   Label Rouge 2.5 kg</t>
  </si>
  <si>
    <t>VFR SAUTE VEAU EPAULE V   80G/EPAULE  FR</t>
  </si>
  <si>
    <t>Carré porc détalonné 3Kg label rouge</t>
  </si>
  <si>
    <t>TRAVERS PORC 1/2 SEL 180/200G/LONGE N*1  FR</t>
  </si>
  <si>
    <t>conditionnement proposé</t>
  </si>
  <si>
    <t xml:space="preserve">PU en euros HT
(selon unité colonne E)
</t>
  </si>
  <si>
    <t>SAUTE EPAULE AGNEAUX   80G/EPAULE</t>
  </si>
  <si>
    <t>VBF EMINCE BF A POELER NATURE/CŒUR RUMSTEAK</t>
  </si>
  <si>
    <t>COTE PORC ECHINE 150G  Label rouge FR</t>
  </si>
  <si>
    <t>VBF steack haché 125gr</t>
  </si>
  <si>
    <t>VFR TENDRON VEAU V 180G/POITRINE  FR</t>
  </si>
  <si>
    <t>VBF FILET BOEUF CHÂTEAU FICELE A/CH</t>
  </si>
  <si>
    <t>SAUTE BOEUF Labelisé</t>
  </si>
  <si>
    <t>Poitrine fumée cuite en barquette &gt; 50Gr morceau</t>
  </si>
  <si>
    <t>ANDOUILLETTE TROYES labelisée</t>
  </si>
  <si>
    <t>MERGUEZ  50 GR labélisée</t>
  </si>
  <si>
    <t>Saucisse francfort labélisée</t>
  </si>
  <si>
    <t>Boeuf hache pour bolognaise Labélisée</t>
  </si>
  <si>
    <t>Remise sur catalogue par  typologie d'article:</t>
  </si>
  <si>
    <t>(exemple : abat, sauté…)</t>
  </si>
  <si>
    <r>
      <t xml:space="preserve">PU en euros HT par conditionnement proposé répondant à </t>
    </r>
    <r>
      <rPr>
        <sz val="11"/>
        <color rgb="FFFF0000"/>
        <rFont val="Calibri"/>
        <family val="2"/>
        <scheme val="minor"/>
      </rPr>
      <t>EGALIM</t>
    </r>
    <r>
      <rPr>
        <sz val="11"/>
        <color theme="1"/>
        <rFont val="Calibri"/>
        <family val="2"/>
        <scheme val="minor"/>
      </rPr>
      <t xml:space="preserve">
</t>
    </r>
  </si>
  <si>
    <t>CHIPOLATA 50 gr labélisée</t>
  </si>
  <si>
    <t>cotation mars 2026 à fournir en PJ</t>
  </si>
  <si>
    <t>egalim</t>
  </si>
  <si>
    <t>indiquer le type de label egalim ou bio</t>
  </si>
  <si>
    <t>MARCHE N° MX25-111</t>
  </si>
  <si>
    <t>Fiche technique demandée</t>
  </si>
  <si>
    <t>x</t>
  </si>
  <si>
    <t>: Devis quantitatif estimatif</t>
  </si>
  <si>
    <r>
      <t xml:space="preserve">Dénomination des produits
</t>
    </r>
    <r>
      <rPr>
        <sz val="11"/>
        <color rgb="FFFF0000"/>
        <rFont val="Calibri"/>
        <family val="2"/>
        <scheme val="minor"/>
      </rPr>
      <t xml:space="preserve">UNIQUEMENT SI DIFFÉRENT 
</t>
    </r>
    <r>
      <rPr>
        <u/>
        <sz val="11"/>
        <color rgb="FFFF0000"/>
        <rFont val="Calibri"/>
        <family val="2"/>
        <scheme val="minor"/>
      </rPr>
      <t>(si Dénomination differentes mettre a disposition la FT)</t>
    </r>
  </si>
  <si>
    <t xml:space="preserve">PU en euros HT
(selon unité colonne C)
</t>
  </si>
  <si>
    <t xml:space="preserve">ANDOUILLETTE TROYES </t>
  </si>
  <si>
    <t>CHIPOLATA 50 gr</t>
  </si>
  <si>
    <t xml:space="preserve">MERGUEZ  50 GR </t>
  </si>
  <si>
    <t xml:space="preserve">Saucisse francfort </t>
  </si>
  <si>
    <t xml:space="preserve">Boeuf hache pour bolognaise </t>
  </si>
  <si>
    <t xml:space="preserve">Carré porc détalonné 3Kg </t>
  </si>
  <si>
    <t>SAUTE PORC EPAULE    2.5 kg</t>
  </si>
  <si>
    <t>COTE PORC ECHINE 150G   FR</t>
  </si>
  <si>
    <t xml:space="preserve">SAUTE BOEUF </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</si>
  <si>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</si>
  <si>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</si>
  <si>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xxxxxxxxxxxxxxxxxxxxxxxxxxxxxx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</si>
</sst>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9"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sz val="12"/>
      <color rgb="FFFF0000"/>
      <name val="Wingdings 3"/>
      <family val="1"/>
      <charset val="2"/>
    </font>
    <font>
      <b/>
      <sz val="12"/>
      <name val="Calibri"/>
      <family val="2"/>
      <scheme val="minor"/>
    </font>
    <font>
      <sz val="12"/>
      <color theme="1"/>
      <name val="Calibri"/>
      <family val="2"/>
      <scheme val="minor"/>
    </font>
    <font>
      <sz val="12"/>
      <name val="Calibri"/>
      <family val="2"/>
      <scheme val="minor"/>
    </font>
    <font>
      <b/>
      <sz val="12"/>
      <color rgb="FFFF0000"/>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2"/>
      <color theme="9" tint="-0.249977111117893"/>
      <name val="Wingdings 3"/>
      <family val="1"/>
      <charset val="2"/>
    </font>
    <font>
      <b/>
      <sz val="12"/>
      <color theme="9" tint="-0.249977111117893"/>
      <name val="Calibri"/>
      <family val="2"/>
      <scheme val="minor"/>
    </font>
    <font>
      <u/>
      <sz val="11"/>
      <color rgb="FFFF0000"/>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b/>
      <sz val="16"/>
      <color theme="1"/>
      <name val="Calibri"/>
      <family val="2"/>
      <scheme val="minor"/>
    </font>
    <font>
      <b/>
      <sz val="16"/>
      <color rgb="FF0000FF"/>
      <name val="Calibri"/>
      <family val="2"/>
      <scheme val="minor"/>
    </font>
    <font>
      <sz val="14"/>
      <color rgb="FF0000FF"/>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style="thick">
        <color auto="1"/>
      </left>
      <right/>
      <top/>
      <bottom/>
      <diagonal/>
    </border>
    <border>
      <left/>
      <right style="thick">
        <color auto="1"/>
      </right>
      <top/>
      <bottom/>
      <diagonal/>
    </border>
  </borders>
  <cellStyleXfs count="3">
    <xf numFmtId="0" fontId="0" fillId="0" borderId="0"/>
    <xf numFmtId="0" fontId="5" fillId="0" borderId="0" applyProtection="0"/>
    <xf numFmtId="9" fontId="2" fillId="0" borderId="0" applyFont="0" applyFill="0" applyBorder="0" applyAlignment="0" applyProtection="0"/>
  </cellStyleXfs>
  <cellXfs count="65">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9" fillId="0" borderId="0" xfId="0" applyFont="1"/>
    <xf numFmtId="0" fontId="8"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2" fillId="0" borderId="0" xfId="0" applyFont="1"/>
    <xf numFmtId="0" fontId="9" fillId="0" borderId="0" xfId="0" applyFont="1" applyAlignment="1">
      <alignment vertical="center" wrapText="1"/>
    </xf>
    <xf numFmtId="0" fontId="10" fillId="0" borderId="0" xfId="0" applyFont="1" applyAlignment="1">
      <alignment vertical="center" wrapText="1"/>
    </xf>
    <xf numFmtId="0" fontId="6" fillId="0" borderId="0" xfId="1" applyFont="1" applyAlignment="1">
      <alignment horizontal="center" vertical="top" wrapText="1"/>
    </xf>
    <xf numFmtId="0" fontId="7" fillId="0" borderId="0" xfId="1" applyFont="1" applyAlignment="1">
      <alignment horizontal="center"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8" fillId="0" borderId="1" xfId="0" applyFont="1" applyBorder="1" applyAlignment="1">
      <alignment horizontal="right" vertical="center" wrapText="1"/>
    </xf>
    <xf numFmtId="0" fontId="19" fillId="0" borderId="0" xfId="0" applyFont="1" applyAlignment="1">
      <alignment horizontal="center"/>
    </xf>
    <xf numFmtId="0" fontId="19"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7" fillId="0" borderId="1" xfId="2" applyNumberFormat="1" applyFont="1" applyFill="1" applyBorder="1" applyAlignment="1">
      <alignment horizontal="center" vertical="center"/>
    </xf>
    <xf numFmtId="0" fontId="0" fillId="0" borderId="5" xfId="0" applyBorder="1" applyAlignment="1">
      <alignment horizontal="center"/>
    </xf>
    <xf numFmtId="0" fontId="0" fillId="0" borderId="5" xfId="0" applyBorder="1"/>
    <xf numFmtId="16" fontId="0" fillId="0" borderId="5" xfId="0" applyNumberFormat="1" applyBorder="1" applyAlignment="1">
      <alignment horizontal="center"/>
    </xf>
    <xf numFmtId="164" fontId="12" fillId="0" borderId="3" xfId="0" applyNumberFormat="1" applyFont="1" applyBorder="1"/>
    <xf numFmtId="0" fontId="0" fillId="7" borderId="1" xfId="0" applyFill="1" applyBorder="1" applyAlignment="1">
      <alignment horizontal="center" vertical="center" wrapText="1"/>
    </xf>
    <xf numFmtId="164" fontId="0" fillId="0" borderId="3" xfId="0" applyNumberFormat="1" applyBorder="1"/>
    <xf numFmtId="0" fontId="0" fillId="8" borderId="7" xfId="0" applyFill="1" applyBorder="1" applyAlignment="1">
      <alignment horizontal="center" vertical="center" wrapText="1"/>
    </xf>
    <xf numFmtId="0" fontId="13" fillId="8" borderId="8" xfId="0" applyFont="1" applyFill="1" applyBorder="1" applyAlignment="1">
      <alignment horizontal="center" vertical="center" wrapText="1"/>
    </xf>
    <xf numFmtId="0" fontId="0" fillId="0" borderId="10" xfId="0" applyBorder="1"/>
    <xf numFmtId="0" fontId="0" fillId="0" borderId="9" xfId="0" applyBorder="1"/>
    <xf numFmtId="0" fontId="20" fillId="0" borderId="0" xfId="1" applyFont="1" applyAlignment="1">
      <alignment horizontal="center" vertical="center" wrapText="1"/>
    </xf>
    <xf numFmtId="0" fontId="0" fillId="6" borderId="0" xfId="0" applyFill="1" applyAlignment="1">
      <alignment horizontal="center" vertical="center" wrapText="1"/>
    </xf>
    <xf numFmtId="164" fontId="3" fillId="9" borderId="3" xfId="0" applyNumberFormat="1" applyFont="1" applyFill="1" applyBorder="1"/>
    <xf numFmtId="164" fontId="3" fillId="0" borderId="3" xfId="0" applyNumberFormat="1" applyFont="1" applyBorder="1"/>
    <xf numFmtId="0" fontId="3" fillId="0" borderId="3" xfId="0" applyFont="1" applyBorder="1"/>
    <xf numFmtId="164" fontId="12" fillId="0" borderId="5" xfId="0" applyNumberFormat="1" applyFont="1" applyBorder="1" applyAlignment="1">
      <alignment horizontal="center"/>
    </xf>
    <xf numFmtId="0" fontId="3" fillId="0" borderId="5" xfId="0" applyFont="1" applyBorder="1" applyAlignment="1">
      <alignment horizontal="right"/>
    </xf>
    <xf numFmtId="0" fontId="0" fillId="6" borderId="5" xfId="0" applyFill="1" applyBorder="1"/>
    <xf numFmtId="164" fontId="12" fillId="10" borderId="5" xfId="0" applyNumberFormat="1" applyFont="1" applyFill="1" applyBorder="1" applyAlignment="1">
      <alignment horizontal="center"/>
    </xf>
    <xf numFmtId="17" fontId="13" fillId="0" borderId="0" xfId="0" applyNumberFormat="1" applyFont="1" applyAlignment="1">
      <alignment horizontal="center"/>
    </xf>
    <xf numFmtId="164" fontId="0" fillId="0" borderId="5" xfId="0" applyNumberFormat="1" applyBorder="1"/>
    <xf numFmtId="0" fontId="3" fillId="0" borderId="1" xfId="0" applyFont="1" applyBorder="1" applyAlignment="1">
      <alignment horizontal="center" vertical="center" wrapText="1"/>
    </xf>
    <xf numFmtId="0" fontId="26" fillId="0" borderId="0" xfId="0" applyFont="1" applyAlignment="1">
      <alignment horizontal="right"/>
    </xf>
    <xf numFmtId="0" fontId="27" fillId="0" borderId="0" xfId="0" applyFont="1" applyAlignment="1">
      <alignment horizontal="left"/>
    </xf>
    <xf numFmtId="0" fontId="28" fillId="0" borderId="0" xfId="0" applyFont="1"/>
    <xf numFmtId="0" fontId="19" fillId="0" borderId="0" xfId="0" applyFont="1" applyAlignment="1">
      <alignment horizontal="left" wrapText="1"/>
    </xf>
    <xf numFmtId="0" fontId="1" fillId="0" borderId="0" xfId="0" applyFont="1" applyAlignment="1">
      <alignment horizontal="left" wrapText="1"/>
    </xf>
    <xf numFmtId="0" fontId="21" fillId="0" borderId="0" xfId="0" applyFont="1" applyAlignment="1">
      <alignment horizontal="left" vertical="center" wrapText="1"/>
    </xf>
    <xf numFmtId="0" fontId="11" fillId="0" borderId="0" xfId="0" applyFont="1" applyAlignment="1">
      <alignment horizontal="left" vertical="center" wrapText="1"/>
    </xf>
    <xf numFmtId="0" fontId="15" fillId="0" borderId="0" xfId="0" applyFont="1" applyAlignment="1">
      <alignment horizontal="center" vertical="center" wrapText="1"/>
    </xf>
    <xf numFmtId="0" fontId="8" fillId="0" borderId="0" xfId="0" applyFont="1" applyAlignment="1">
      <alignment horizontal="left" vertical="center" wrapText="1"/>
    </xf>
    <xf numFmtId="0" fontId="14" fillId="0" borderId="0" xfId="0" applyFont="1" applyAlignment="1">
      <alignment horizontal="right" vertical="center" wrapText="1"/>
    </xf>
    <xf numFmtId="0" fontId="14" fillId="0" borderId="0" xfId="0" applyFont="1" applyAlignment="1">
      <alignment horizontal="left" vertical="center" wrapText="1"/>
    </xf>
    <xf numFmtId="0" fontId="19" fillId="0" borderId="0" xfId="0" applyFont="1" applyAlignment="1">
      <alignment horizontal="center"/>
    </xf>
    <xf numFmtId="0" fontId="16" fillId="0" borderId="0" xfId="0" applyFont="1" applyAlignment="1">
      <alignment horizontal="left"/>
    </xf>
    <xf numFmtId="17" fontId="13" fillId="0" borderId="11" xfId="0" applyNumberFormat="1" applyFont="1" applyBorder="1" applyAlignment="1">
      <alignment horizontal="center"/>
    </xf>
    <xf numFmtId="17" fontId="13" fillId="0" borderId="0" xfId="0" applyNumberFormat="1" applyFont="1" applyAlignment="1">
      <alignment horizontal="center"/>
    </xf>
    <xf numFmtId="17" fontId="13" fillId="0" borderId="12" xfId="0" applyNumberFormat="1" applyFont="1" applyBorder="1" applyAlignment="1">
      <alignment horizontal="center"/>
    </xf>
    <xf numFmtId="0" fontId="0" fillId="0" borderId="6" xfId="0" applyBorder="1" applyAlignment="1">
      <alignment horizontal="center"/>
    </xf>
    <xf numFmtId="0" fontId="19" fillId="0" borderId="0" xfId="0" applyFont="1" applyAlignment="1">
      <alignment horizontal="right"/>
    </xf>
    <xf numFmtId="0" fontId="19" fillId="0" borderId="0" xfId="0" applyFont="1" applyAlignment="1">
      <alignment horizontal="left"/>
    </xf>
  </cellXfs>
  <cellStyles count="3">
    <cellStyle name="Normal" xfId="0" builtinId="0"/>
    <cellStyle name="Normal_LOT 1" xfId="1" xr:uid="{00000000-0005-0000-0000-000002000000}"/>
    <cellStyle name="Pourcentage 2" xfId="2" xr:uid="{00000000-0005-0000-0000-000004000000}"/>
  </cellStyles>
  <dxfs count="2">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3743325</xdr:colOff>
      <xdr:row>0</xdr:row>
      <xdr:rowOff>0</xdr:rowOff>
    </xdr:from>
    <xdr:to>
      <xdr:col>13</xdr:col>
      <xdr:colOff>76675</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7625"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S12"/>
  <sheetViews>
    <sheetView showGridLines="0" workbookViewId="0">
      <selection activeCell="J5" sqref="J5"/>
    </sheetView>
  </sheetViews>
  <sheetFormatPr baseColWidth="10" defaultRowHeight="15.75" x14ac:dyDescent="0.25"/>
  <cols>
    <col min="1" max="1" width="5.5703125" style="8" customWidth="1"/>
    <col min="2" max="8" width="11.5703125" style="11"/>
    <col min="9" max="9" width="29.42578125" style="11" customWidth="1"/>
    <col min="10" max="10" width="61.85546875" style="11" customWidth="1"/>
    <col min="11" max="11" width="11.5703125" style="11" customWidth="1"/>
    <col min="12" max="14" width="11.42578125" style="6"/>
  </cols>
  <sheetData>
    <row r="1" spans="1:19" ht="84.75" customHeight="1" x14ac:dyDescent="0.25">
      <c r="L1" s="11"/>
      <c r="M1" s="11"/>
      <c r="N1" s="11"/>
    </row>
    <row r="2" spans="1:19" ht="21" x14ac:dyDescent="0.35">
      <c r="A2" s="53" t="s">
        <v>49</v>
      </c>
      <c r="B2" s="53"/>
      <c r="C2" s="53"/>
      <c r="D2" s="53"/>
      <c r="E2" s="53"/>
      <c r="F2" s="53"/>
      <c r="G2" s="53"/>
      <c r="H2" s="53"/>
      <c r="I2" s="46" t="s">
        <v>7</v>
      </c>
      <c r="J2" s="47" t="s">
        <v>66</v>
      </c>
      <c r="L2" s="11"/>
      <c r="M2" s="11"/>
      <c r="N2" s="11"/>
    </row>
    <row r="3" spans="1:19" ht="7.9" customHeight="1" x14ac:dyDescent="0.25">
      <c r="A3" s="9"/>
      <c r="B3" s="12"/>
      <c r="C3" s="12"/>
      <c r="D3" s="12"/>
      <c r="E3" s="12"/>
      <c r="F3" s="12"/>
      <c r="G3" s="12"/>
      <c r="H3" s="12"/>
      <c r="I3" s="12"/>
      <c r="L3" s="11"/>
      <c r="M3" s="11"/>
      <c r="N3" s="11"/>
    </row>
    <row r="4" spans="1:19" ht="15.75" customHeight="1" x14ac:dyDescent="0.25">
      <c r="A4" s="7"/>
      <c r="B4" s="55"/>
      <c r="C4" s="55"/>
      <c r="D4" s="55"/>
      <c r="E4" s="55"/>
      <c r="F4" s="55"/>
      <c r="G4" s="55"/>
      <c r="H4" s="55"/>
      <c r="I4" s="56" t="s">
        <v>17</v>
      </c>
      <c r="J4" s="56"/>
      <c r="K4" s="56"/>
      <c r="L4" s="56"/>
      <c r="M4" s="56"/>
      <c r="N4" s="56"/>
      <c r="O4" s="56"/>
    </row>
    <row r="5" spans="1:19" ht="31.5" customHeight="1" x14ac:dyDescent="0.25">
      <c r="B5" s="53" t="s">
        <v>64</v>
      </c>
      <c r="C5" s="53"/>
      <c r="D5" s="53"/>
      <c r="E5" s="53"/>
      <c r="F5" s="53"/>
      <c r="G5" s="53"/>
      <c r="H5" s="53"/>
      <c r="I5" s="53"/>
      <c r="L5" s="11"/>
      <c r="M5" s="11"/>
      <c r="N5" s="11"/>
    </row>
    <row r="6" spans="1:19" ht="302.25" customHeight="1" x14ac:dyDescent="0.25">
      <c r="A6" s="13"/>
      <c r="B6" s="54" t="s">
        <v>65</v>
      </c>
      <c r="C6" s="54"/>
      <c r="D6" s="54"/>
      <c r="E6" s="54"/>
      <c r="F6" s="54"/>
      <c r="G6" s="54"/>
      <c r="H6" s="54"/>
      <c r="I6" s="54"/>
      <c r="J6" s="54"/>
      <c r="K6" s="54"/>
      <c r="L6" s="54"/>
      <c r="M6" s="54"/>
      <c r="N6" s="54"/>
      <c r="O6" s="54"/>
      <c r="P6" s="54"/>
      <c r="Q6" s="54"/>
      <c r="R6" s="54"/>
      <c r="S6" s="54"/>
    </row>
    <row r="7" spans="1:19" ht="25.15" customHeight="1" x14ac:dyDescent="0.25">
      <c r="A7" s="13"/>
      <c r="B7" s="54"/>
      <c r="C7" s="54"/>
      <c r="D7" s="54"/>
      <c r="E7" s="54"/>
      <c r="F7" s="54"/>
      <c r="G7" s="54"/>
      <c r="H7" s="54"/>
      <c r="I7" s="54"/>
      <c r="J7" s="54"/>
      <c r="K7" s="54"/>
      <c r="L7" s="54"/>
      <c r="M7" s="54"/>
      <c r="N7" s="54"/>
    </row>
    <row r="8" spans="1:19" ht="25.15" customHeight="1" x14ac:dyDescent="0.25">
      <c r="A8" s="13"/>
      <c r="B8" s="54"/>
      <c r="C8" s="54"/>
      <c r="D8" s="54"/>
      <c r="E8" s="54"/>
      <c r="F8" s="54"/>
      <c r="G8" s="54"/>
      <c r="H8" s="54"/>
      <c r="I8" s="54"/>
      <c r="J8" s="54"/>
      <c r="K8" s="54"/>
      <c r="L8" s="54"/>
      <c r="M8" s="54"/>
      <c r="N8" s="54"/>
    </row>
    <row r="9" spans="1:19" ht="25.15" customHeight="1" x14ac:dyDescent="0.25">
      <c r="A9" s="14"/>
      <c r="B9" s="52"/>
      <c r="C9" s="52"/>
      <c r="D9" s="52"/>
      <c r="E9" s="52"/>
      <c r="F9" s="52"/>
      <c r="G9" s="52"/>
      <c r="H9" s="52"/>
      <c r="I9" s="52"/>
      <c r="J9" s="52"/>
      <c r="K9" s="52"/>
      <c r="L9" s="52"/>
      <c r="M9" s="52"/>
      <c r="N9" s="52"/>
    </row>
    <row r="10" spans="1:19" ht="25.15" customHeight="1" x14ac:dyDescent="0.25">
      <c r="A10" s="14"/>
      <c r="B10" s="52"/>
      <c r="C10" s="52"/>
      <c r="D10" s="52"/>
      <c r="E10" s="52"/>
      <c r="F10" s="52"/>
      <c r="G10" s="52"/>
      <c r="H10" s="52"/>
      <c r="I10" s="52"/>
      <c r="J10" s="52"/>
      <c r="K10" s="52"/>
      <c r="L10" s="52"/>
      <c r="M10" s="52"/>
      <c r="N10" s="52"/>
    </row>
    <row r="11" spans="1:19" ht="72.75" customHeight="1" x14ac:dyDescent="0.25">
      <c r="A11" s="34"/>
      <c r="B11" s="51"/>
      <c r="C11" s="51"/>
      <c r="D11" s="51"/>
      <c r="E11" s="51"/>
      <c r="F11" s="51"/>
      <c r="G11" s="51"/>
      <c r="H11" s="51"/>
      <c r="I11" s="51"/>
      <c r="J11" s="51"/>
      <c r="K11" s="51"/>
      <c r="L11" s="51"/>
      <c r="M11" s="51"/>
      <c r="N11" s="51"/>
    </row>
    <row r="12" spans="1:19" x14ac:dyDescent="0.25">
      <c r="L12" s="11"/>
      <c r="M12" s="11"/>
      <c r="N12" s="11"/>
    </row>
  </sheetData>
  <mergeCells count="10">
    <mergeCell ref="B11:N11"/>
    <mergeCell ref="B10:N10"/>
    <mergeCell ref="B9:N9"/>
    <mergeCell ref="A2:H2"/>
    <mergeCell ref="B7:N7"/>
    <mergeCell ref="B8:N8"/>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pageSetUpPr fitToPage="1"/>
  </sheetPr>
  <dimension ref="A4:K282"/>
  <sheetViews>
    <sheetView showGridLines="0" topLeftCell="B1" workbookViewId="0">
      <selection activeCell="C6" sqref="C6"/>
    </sheetView>
  </sheetViews>
  <sheetFormatPr baseColWidth="10" defaultRowHeight="15" x14ac:dyDescent="0.25"/>
  <cols>
    <col min="1" max="1" width="10.8554687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8" max="9" width="16.7109375" customWidth="1"/>
    <col min="10" max="10" width="22.7109375" customWidth="1"/>
  </cols>
  <sheetData>
    <row r="4" spans="1:11" ht="18.75" x14ac:dyDescent="0.3">
      <c r="A4" s="57" t="str">
        <f>Remise!A3</f>
        <v>lot 3.  Viande fraiche de bovin, d’ovin et porc</v>
      </c>
      <c r="B4" s="57"/>
      <c r="C4" s="18"/>
      <c r="D4" s="18"/>
    </row>
    <row r="5" spans="1:11" ht="18.75" x14ac:dyDescent="0.3">
      <c r="A5" s="3"/>
      <c r="B5" s="19" t="s">
        <v>7</v>
      </c>
      <c r="C5" s="58" t="str">
        <f>'Consignes '!J2</f>
        <v>xxxxxxxxxxxxxxxxxxxxxxxxxxxxxx</v>
      </c>
      <c r="D5" s="58"/>
      <c r="E5" s="58"/>
      <c r="F5" s="58"/>
      <c r="G5" s="58"/>
      <c r="H5" s="59" t="s">
        <v>46</v>
      </c>
      <c r="I5" s="60"/>
      <c r="J5" s="61"/>
    </row>
    <row r="6" spans="1:11" ht="30" customHeight="1" x14ac:dyDescent="0.25">
      <c r="I6" s="62" t="s">
        <v>47</v>
      </c>
      <c r="J6" s="62"/>
    </row>
    <row r="7" spans="1:11" s="1" customFormat="1" ht="105" x14ac:dyDescent="0.25">
      <c r="A7" s="4" t="s">
        <v>9</v>
      </c>
      <c r="B7" s="4" t="s">
        <v>0</v>
      </c>
      <c r="C7" s="4" t="s">
        <v>12</v>
      </c>
      <c r="D7" s="20" t="s">
        <v>16</v>
      </c>
      <c r="E7" s="20" t="s">
        <v>10</v>
      </c>
      <c r="F7" s="22" t="s">
        <v>29</v>
      </c>
      <c r="G7" s="22" t="s">
        <v>28</v>
      </c>
      <c r="H7" s="22" t="s">
        <v>11</v>
      </c>
      <c r="I7" s="30" t="s">
        <v>44</v>
      </c>
      <c r="J7" s="31" t="s">
        <v>48</v>
      </c>
      <c r="K7" s="35" t="s">
        <v>50</v>
      </c>
    </row>
    <row r="8" spans="1:11" x14ac:dyDescent="0.25">
      <c r="A8" s="5">
        <v>1</v>
      </c>
      <c r="B8" s="29" t="s">
        <v>30</v>
      </c>
      <c r="C8" s="27"/>
      <c r="D8" s="27"/>
      <c r="E8" s="21" t="s">
        <v>8</v>
      </c>
      <c r="F8" s="24"/>
      <c r="G8" s="25"/>
      <c r="H8" s="32"/>
      <c r="I8" s="33"/>
      <c r="J8" s="25"/>
      <c r="K8" s="25"/>
    </row>
    <row r="9" spans="1:11" x14ac:dyDescent="0.25">
      <c r="A9" s="5">
        <v>3</v>
      </c>
      <c r="B9" s="29" t="s">
        <v>31</v>
      </c>
      <c r="C9" s="27"/>
      <c r="D9" s="27"/>
      <c r="E9" s="21" t="s">
        <v>8</v>
      </c>
      <c r="F9" s="24"/>
      <c r="G9" s="25"/>
      <c r="H9" s="32"/>
      <c r="I9" s="33"/>
      <c r="J9" s="25"/>
      <c r="K9" s="25"/>
    </row>
    <row r="10" spans="1:11" x14ac:dyDescent="0.25">
      <c r="A10" s="5">
        <v>4</v>
      </c>
      <c r="B10" s="29" t="s">
        <v>18</v>
      </c>
      <c r="C10" s="27"/>
      <c r="D10" s="27"/>
      <c r="E10" s="21" t="s">
        <v>8</v>
      </c>
      <c r="F10" s="26"/>
      <c r="G10" s="25"/>
      <c r="H10" s="32"/>
      <c r="I10" s="33"/>
      <c r="J10" s="25"/>
      <c r="K10" s="25"/>
    </row>
    <row r="11" spans="1:11" x14ac:dyDescent="0.25">
      <c r="A11" s="5">
        <v>5</v>
      </c>
      <c r="B11" s="29" t="s">
        <v>19</v>
      </c>
      <c r="C11" s="27"/>
      <c r="D11" s="27"/>
      <c r="E11" s="21" t="s">
        <v>8</v>
      </c>
      <c r="F11" s="24"/>
      <c r="G11" s="25"/>
      <c r="H11" s="32"/>
      <c r="I11" s="33"/>
      <c r="J11" s="25"/>
      <c r="K11" s="25"/>
    </row>
    <row r="12" spans="1:11" x14ac:dyDescent="0.25">
      <c r="A12" s="5">
        <v>6</v>
      </c>
      <c r="B12" s="29" t="s">
        <v>20</v>
      </c>
      <c r="C12" s="27"/>
      <c r="D12" s="27"/>
      <c r="E12" s="21" t="s">
        <v>8</v>
      </c>
      <c r="F12" s="24"/>
      <c r="G12" s="25"/>
      <c r="H12" s="32"/>
      <c r="I12" s="33"/>
      <c r="J12" s="25"/>
      <c r="K12" s="25"/>
    </row>
    <row r="13" spans="1:11" x14ac:dyDescent="0.25">
      <c r="A13" s="5">
        <v>7</v>
      </c>
      <c r="B13" s="29" t="s">
        <v>62</v>
      </c>
      <c r="C13" s="27"/>
      <c r="D13" s="27"/>
      <c r="E13" s="21" t="s">
        <v>8</v>
      </c>
      <c r="F13" s="24"/>
      <c r="G13" s="25"/>
      <c r="H13" s="32"/>
      <c r="I13" s="33"/>
      <c r="J13" s="25"/>
      <c r="K13" s="25"/>
    </row>
    <row r="14" spans="1:11" x14ac:dyDescent="0.25">
      <c r="A14" s="5">
        <v>8</v>
      </c>
      <c r="B14" s="29" t="s">
        <v>21</v>
      </c>
      <c r="C14" s="27"/>
      <c r="D14" s="27"/>
      <c r="E14" s="21" t="s">
        <v>8</v>
      </c>
      <c r="F14" s="24"/>
      <c r="G14" s="25"/>
      <c r="H14" s="32"/>
      <c r="I14" s="33"/>
      <c r="J14" s="25"/>
      <c r="K14" s="25"/>
    </row>
    <row r="15" spans="1:11" x14ac:dyDescent="0.25">
      <c r="A15" s="5">
        <v>9</v>
      </c>
      <c r="B15" s="29" t="s">
        <v>22</v>
      </c>
      <c r="C15" s="27"/>
      <c r="D15" s="27"/>
      <c r="E15" s="21" t="s">
        <v>8</v>
      </c>
      <c r="F15" s="24"/>
      <c r="G15" s="25"/>
      <c r="H15" s="32"/>
      <c r="I15" s="33"/>
      <c r="J15" s="25"/>
      <c r="K15" s="25"/>
    </row>
    <row r="16" spans="1:11" x14ac:dyDescent="0.25">
      <c r="A16" s="5">
        <v>10</v>
      </c>
      <c r="B16" s="29" t="s">
        <v>23</v>
      </c>
      <c r="C16" s="27"/>
      <c r="D16" s="27"/>
      <c r="E16" s="21" t="s">
        <v>8</v>
      </c>
      <c r="F16" s="24"/>
      <c r="G16" s="25"/>
      <c r="H16" s="32"/>
      <c r="I16" s="33"/>
      <c r="J16" s="25"/>
      <c r="K16" s="25"/>
    </row>
    <row r="17" spans="1:11" x14ac:dyDescent="0.25">
      <c r="A17" s="5">
        <v>11</v>
      </c>
      <c r="B17" s="29" t="s">
        <v>61</v>
      </c>
      <c r="C17" s="27"/>
      <c r="D17" s="27"/>
      <c r="E17" s="21" t="s">
        <v>8</v>
      </c>
      <c r="F17" s="24"/>
      <c r="G17" s="25"/>
      <c r="H17" s="32"/>
      <c r="I17" s="33"/>
      <c r="J17" s="25"/>
      <c r="K17" s="25"/>
    </row>
    <row r="18" spans="1:11" x14ac:dyDescent="0.25">
      <c r="A18" s="5">
        <v>12</v>
      </c>
      <c r="B18" s="29" t="s">
        <v>25</v>
      </c>
      <c r="C18" s="27"/>
      <c r="D18" s="27"/>
      <c r="E18" s="21" t="s">
        <v>8</v>
      </c>
      <c r="F18" s="24"/>
      <c r="G18" s="25"/>
      <c r="H18" s="32"/>
      <c r="I18" s="33"/>
      <c r="J18" s="25"/>
      <c r="K18" s="25"/>
    </row>
    <row r="19" spans="1:11" x14ac:dyDescent="0.25">
      <c r="A19" s="5">
        <v>13</v>
      </c>
      <c r="B19" s="29" t="s">
        <v>60</v>
      </c>
      <c r="C19" s="27"/>
      <c r="D19" s="27"/>
      <c r="E19" s="21" t="s">
        <v>8</v>
      </c>
      <c r="F19" s="24"/>
      <c r="G19" s="25"/>
      <c r="H19" s="32"/>
      <c r="I19" s="33"/>
      <c r="J19" s="25"/>
      <c r="K19" s="25"/>
    </row>
    <row r="20" spans="1:11" x14ac:dyDescent="0.25">
      <c r="A20" s="5">
        <v>14</v>
      </c>
      <c r="B20" s="29" t="s">
        <v>27</v>
      </c>
      <c r="C20" s="27"/>
      <c r="D20" s="27"/>
      <c r="E20" s="21" t="s">
        <v>8</v>
      </c>
      <c r="F20" s="24"/>
      <c r="G20" s="25"/>
      <c r="H20" s="32"/>
      <c r="I20" s="33"/>
      <c r="J20" s="25"/>
      <c r="K20" s="25"/>
    </row>
    <row r="21" spans="1:11" x14ac:dyDescent="0.25">
      <c r="A21" s="5">
        <v>15</v>
      </c>
      <c r="B21" s="29" t="s">
        <v>33</v>
      </c>
      <c r="C21" s="27"/>
      <c r="D21" s="27"/>
      <c r="E21" s="21" t="s">
        <v>8</v>
      </c>
      <c r="F21" s="24"/>
      <c r="G21" s="25"/>
      <c r="H21" s="32"/>
      <c r="I21" s="33"/>
      <c r="J21" s="25"/>
      <c r="K21" s="25" t="s">
        <v>51</v>
      </c>
    </row>
    <row r="22" spans="1:11" x14ac:dyDescent="0.25">
      <c r="A22" s="5"/>
      <c r="B22" s="36" t="s">
        <v>63</v>
      </c>
      <c r="C22" s="27"/>
      <c r="D22" s="27"/>
      <c r="E22" s="21" t="s">
        <v>8</v>
      </c>
      <c r="F22" s="24"/>
      <c r="G22" s="25"/>
      <c r="H22" s="32"/>
      <c r="I22" s="33"/>
      <c r="J22" s="25"/>
      <c r="K22" s="25"/>
    </row>
    <row r="23" spans="1:11" x14ac:dyDescent="0.25">
      <c r="A23" s="5"/>
      <c r="B23" s="36" t="s">
        <v>55</v>
      </c>
      <c r="C23" s="27"/>
      <c r="D23" s="27"/>
      <c r="E23" s="21" t="s">
        <v>8</v>
      </c>
      <c r="F23" s="24"/>
      <c r="G23" s="25"/>
      <c r="H23" s="32"/>
      <c r="I23" s="33"/>
      <c r="J23" s="25"/>
      <c r="K23" s="25"/>
    </row>
    <row r="24" spans="1:11" x14ac:dyDescent="0.25">
      <c r="A24" s="5"/>
      <c r="B24" s="36" t="s">
        <v>56</v>
      </c>
      <c r="C24" s="27"/>
      <c r="D24" s="27"/>
      <c r="E24" s="21" t="s">
        <v>8</v>
      </c>
      <c r="F24" s="24"/>
      <c r="G24" s="25"/>
      <c r="H24" s="32"/>
      <c r="I24" s="33"/>
      <c r="J24" s="25"/>
      <c r="K24" s="25"/>
    </row>
    <row r="25" spans="1:11" x14ac:dyDescent="0.25">
      <c r="A25" s="5"/>
      <c r="B25" s="36" t="s">
        <v>57</v>
      </c>
      <c r="C25" s="27"/>
      <c r="D25" s="27"/>
      <c r="E25" s="21" t="s">
        <v>8</v>
      </c>
      <c r="F25" s="24"/>
      <c r="G25" s="25"/>
      <c r="H25" s="32"/>
      <c r="I25" s="33"/>
      <c r="J25" s="25"/>
      <c r="K25" s="25"/>
    </row>
    <row r="26" spans="1:11" x14ac:dyDescent="0.25">
      <c r="A26" s="5"/>
      <c r="B26" s="36" t="s">
        <v>58</v>
      </c>
      <c r="C26" s="27"/>
      <c r="D26" s="27"/>
      <c r="E26" s="21" t="s">
        <v>8</v>
      </c>
      <c r="F26" s="24"/>
      <c r="G26" s="25"/>
      <c r="H26" s="32"/>
      <c r="I26" s="33"/>
      <c r="J26" s="25"/>
      <c r="K26" s="25"/>
    </row>
    <row r="27" spans="1:11" x14ac:dyDescent="0.25">
      <c r="A27" s="5"/>
      <c r="B27" s="36" t="s">
        <v>59</v>
      </c>
      <c r="C27" s="27"/>
      <c r="D27" s="27"/>
      <c r="E27" s="21" t="s">
        <v>8</v>
      </c>
      <c r="F27" s="24"/>
      <c r="G27" s="25"/>
      <c r="H27" s="32"/>
      <c r="I27" s="33"/>
      <c r="J27" s="25"/>
      <c r="K27" s="25"/>
    </row>
    <row r="28" spans="1:11" x14ac:dyDescent="0.25">
      <c r="A28" s="5"/>
      <c r="B28" s="29" t="s">
        <v>34</v>
      </c>
      <c r="C28" s="27"/>
      <c r="D28" s="27"/>
      <c r="E28" s="21" t="s">
        <v>8</v>
      </c>
      <c r="F28" s="24"/>
      <c r="G28" s="25"/>
      <c r="H28" s="32"/>
      <c r="I28" s="33"/>
      <c r="J28" s="25"/>
      <c r="K28" s="25"/>
    </row>
    <row r="29" spans="1:11" x14ac:dyDescent="0.25">
      <c r="A29" s="5"/>
      <c r="B29" s="29" t="s">
        <v>37</v>
      </c>
      <c r="C29" s="27"/>
      <c r="D29" s="27"/>
      <c r="E29" s="21" t="s">
        <v>8</v>
      </c>
      <c r="F29" s="24"/>
      <c r="G29" s="25"/>
      <c r="H29" s="32"/>
      <c r="I29" s="33"/>
      <c r="J29" s="25"/>
      <c r="K29" s="25"/>
    </row>
    <row r="30" spans="1:11" x14ac:dyDescent="0.25">
      <c r="A30" s="5"/>
      <c r="B30" s="37" t="s">
        <v>35</v>
      </c>
      <c r="C30" s="27"/>
      <c r="D30" s="27"/>
      <c r="E30" s="21" t="s">
        <v>8</v>
      </c>
      <c r="F30" s="24"/>
      <c r="G30" s="25"/>
      <c r="H30" s="32"/>
      <c r="I30" s="33"/>
      <c r="J30" s="25"/>
      <c r="K30" s="25"/>
    </row>
    <row r="31" spans="1:11" x14ac:dyDescent="0.25">
      <c r="A31" s="5"/>
      <c r="E31"/>
      <c r="F31"/>
    </row>
    <row r="32" spans="1:11"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row r="269" spans="5:6" x14ac:dyDescent="0.25">
      <c r="E269"/>
      <c r="F269"/>
    </row>
    <row r="270" spans="5:6" x14ac:dyDescent="0.25">
      <c r="E270"/>
      <c r="F270"/>
    </row>
    <row r="271" spans="5:6" x14ac:dyDescent="0.25">
      <c r="E271"/>
      <c r="F271"/>
    </row>
    <row r="272" spans="5:6" x14ac:dyDescent="0.25">
      <c r="E272"/>
      <c r="F272"/>
    </row>
    <row r="273" spans="5:6" x14ac:dyDescent="0.25">
      <c r="E273"/>
      <c r="F273"/>
    </row>
    <row r="274" spans="5:6" x14ac:dyDescent="0.25">
      <c r="E274"/>
      <c r="F274"/>
    </row>
    <row r="275" spans="5:6" x14ac:dyDescent="0.25">
      <c r="E275"/>
      <c r="F275"/>
    </row>
    <row r="276" spans="5:6" x14ac:dyDescent="0.25">
      <c r="E276"/>
      <c r="F276"/>
    </row>
    <row r="277" spans="5:6" x14ac:dyDescent="0.25">
      <c r="E277"/>
      <c r="F277"/>
    </row>
    <row r="278" spans="5:6" x14ac:dyDescent="0.25">
      <c r="E278"/>
      <c r="F278"/>
    </row>
    <row r="279" spans="5:6" x14ac:dyDescent="0.25">
      <c r="E279"/>
      <c r="F279"/>
    </row>
    <row r="280" spans="5:6" x14ac:dyDescent="0.25">
      <c r="E280"/>
      <c r="F280"/>
    </row>
    <row r="281" spans="5:6" x14ac:dyDescent="0.25">
      <c r="E281"/>
      <c r="F281"/>
    </row>
    <row r="282" spans="5:6" x14ac:dyDescent="0.25">
      <c r="E282"/>
      <c r="F282"/>
    </row>
  </sheetData>
  <mergeCells count="4">
    <mergeCell ref="A4:B4"/>
    <mergeCell ref="C5:G5"/>
    <mergeCell ref="H5:J5"/>
    <mergeCell ref="I6:J6"/>
  </mergeCells>
  <phoneticPr fontId="4" type="noConversion"/>
  <conditionalFormatting sqref="B8:F30">
    <cfRule type="cellIs" dxfId="1"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5CD43-B49B-4DD8-A98E-589A490842D5}">
  <sheetPr codeName="Feuil3">
    <pageSetUpPr fitToPage="1"/>
  </sheetPr>
  <dimension ref="A4:M282"/>
  <sheetViews>
    <sheetView showGridLines="0" zoomScale="85" zoomScaleNormal="85" workbookViewId="0">
      <selection activeCell="C6" sqref="C6"/>
    </sheetView>
  </sheetViews>
  <sheetFormatPr baseColWidth="10" defaultRowHeight="15" x14ac:dyDescent="0.25"/>
  <cols>
    <col min="1" max="1" width="11.4257812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8" max="9" width="16.7109375" customWidth="1"/>
    <col min="10" max="10" width="22.7109375" customWidth="1"/>
    <col min="11" max="11" width="11.85546875" customWidth="1"/>
    <col min="12" max="12" width="14.85546875" customWidth="1"/>
  </cols>
  <sheetData>
    <row r="4" spans="1:13" ht="18.75" x14ac:dyDescent="0.3">
      <c r="A4" s="63" t="str">
        <f>Remise!A3</f>
        <v>lot 3.  Viande fraiche de bovin, d’ovin et porc</v>
      </c>
      <c r="B4" s="63"/>
      <c r="C4" s="64" t="s">
        <v>52</v>
      </c>
      <c r="D4" s="64"/>
    </row>
    <row r="5" spans="1:13" ht="18.75" x14ac:dyDescent="0.3">
      <c r="A5" s="3"/>
      <c r="B5" s="19" t="s">
        <v>7</v>
      </c>
      <c r="C5" s="58" t="str">
        <f>'Consignes '!J2</f>
        <v>xxxxxxxxxxxxxxxxxxxxxxxxxxxxxx</v>
      </c>
      <c r="D5" s="58"/>
      <c r="E5" s="58"/>
      <c r="F5" s="58"/>
      <c r="G5" s="58"/>
      <c r="H5" s="59" t="s">
        <v>46</v>
      </c>
      <c r="I5" s="60"/>
      <c r="J5" s="61"/>
      <c r="K5" s="43"/>
      <c r="L5" s="43"/>
    </row>
    <row r="6" spans="1:13" ht="30" customHeight="1" x14ac:dyDescent="0.25">
      <c r="I6" s="62" t="s">
        <v>47</v>
      </c>
      <c r="J6" s="62"/>
      <c r="K6" s="2"/>
      <c r="L6" s="2"/>
    </row>
    <row r="7" spans="1:13" s="1" customFormat="1" ht="105" x14ac:dyDescent="0.25">
      <c r="A7" s="4" t="s">
        <v>9</v>
      </c>
      <c r="B7" s="4" t="s">
        <v>0</v>
      </c>
      <c r="C7" s="4" t="s">
        <v>53</v>
      </c>
      <c r="D7" s="20" t="s">
        <v>16</v>
      </c>
      <c r="E7" s="20" t="s">
        <v>10</v>
      </c>
      <c r="F7" s="22" t="s">
        <v>54</v>
      </c>
      <c r="G7" s="22" t="s">
        <v>28</v>
      </c>
      <c r="H7" s="22" t="s">
        <v>11</v>
      </c>
      <c r="I7" s="30" t="s">
        <v>44</v>
      </c>
      <c r="J7" s="31" t="s">
        <v>48</v>
      </c>
      <c r="K7" s="28" t="s">
        <v>13</v>
      </c>
      <c r="L7" s="28" t="s">
        <v>14</v>
      </c>
      <c r="M7" s="35" t="s">
        <v>50</v>
      </c>
    </row>
    <row r="8" spans="1:13" x14ac:dyDescent="0.25">
      <c r="A8" s="45">
        <v>1</v>
      </c>
      <c r="B8" s="29" t="s">
        <v>30</v>
      </c>
      <c r="C8" s="38">
        <f>BPU!C8</f>
        <v>0</v>
      </c>
      <c r="D8" s="38">
        <f>BPU!D8</f>
        <v>0</v>
      </c>
      <c r="E8" s="21" t="s">
        <v>8</v>
      </c>
      <c r="F8" s="39">
        <f>BPU!F8</f>
        <v>0</v>
      </c>
      <c r="G8" s="40">
        <f>BPU!G8</f>
        <v>0</v>
      </c>
      <c r="H8" s="39">
        <f>BPU!H8</f>
        <v>0</v>
      </c>
      <c r="I8" s="39">
        <f>BPU!I8</f>
        <v>0</v>
      </c>
      <c r="J8" s="25">
        <f>BPU!J8</f>
        <v>0</v>
      </c>
      <c r="K8" s="25">
        <v>2600</v>
      </c>
      <c r="L8" s="44">
        <f>K8*F8</f>
        <v>0</v>
      </c>
      <c r="M8" s="25"/>
    </row>
    <row r="9" spans="1:13" x14ac:dyDescent="0.25">
      <c r="A9" s="45">
        <v>3</v>
      </c>
      <c r="B9" s="29" t="s">
        <v>31</v>
      </c>
      <c r="C9" s="38">
        <f>BPU!C9</f>
        <v>0</v>
      </c>
      <c r="D9" s="38">
        <f>BPU!D9</f>
        <v>0</v>
      </c>
      <c r="E9" s="21" t="s">
        <v>8</v>
      </c>
      <c r="F9" s="39">
        <f>BPU!F9</f>
        <v>0</v>
      </c>
      <c r="G9" s="40">
        <f>BPU!G9</f>
        <v>0</v>
      </c>
      <c r="H9" s="39">
        <f>BPU!H9</f>
        <v>0</v>
      </c>
      <c r="I9" s="39">
        <f>BPU!I9</f>
        <v>0</v>
      </c>
      <c r="J9" s="25">
        <f>BPU!J9</f>
        <v>0</v>
      </c>
      <c r="K9" s="25">
        <v>1200</v>
      </c>
      <c r="L9" s="44">
        <f t="shared" ref="L9:L30" si="0">K9*F9</f>
        <v>0</v>
      </c>
      <c r="M9" s="25"/>
    </row>
    <row r="10" spans="1:13" x14ac:dyDescent="0.25">
      <c r="A10" s="45">
        <v>4</v>
      </c>
      <c r="B10" s="29" t="s">
        <v>18</v>
      </c>
      <c r="C10" s="38">
        <f>BPU!C10</f>
        <v>0</v>
      </c>
      <c r="D10" s="38">
        <f>BPU!D10</f>
        <v>0</v>
      </c>
      <c r="E10" s="21" t="s">
        <v>8</v>
      </c>
      <c r="F10" s="39">
        <f>BPU!F10</f>
        <v>0</v>
      </c>
      <c r="G10" s="40">
        <f>BPU!G10</f>
        <v>0</v>
      </c>
      <c r="H10" s="39">
        <f>BPU!H10</f>
        <v>0</v>
      </c>
      <c r="I10" s="39">
        <f>BPU!I10</f>
        <v>0</v>
      </c>
      <c r="J10" s="25">
        <f>BPU!J10</f>
        <v>0</v>
      </c>
      <c r="K10" s="25">
        <v>1000</v>
      </c>
      <c r="L10" s="44">
        <f t="shared" si="0"/>
        <v>0</v>
      </c>
      <c r="M10" s="25"/>
    </row>
    <row r="11" spans="1:13" x14ac:dyDescent="0.25">
      <c r="A11" s="45">
        <v>5</v>
      </c>
      <c r="B11" s="29" t="s">
        <v>19</v>
      </c>
      <c r="C11" s="38">
        <f>BPU!C11</f>
        <v>0</v>
      </c>
      <c r="D11" s="38">
        <f>BPU!D11</f>
        <v>0</v>
      </c>
      <c r="E11" s="21" t="s">
        <v>8</v>
      </c>
      <c r="F11" s="39">
        <f>BPU!F11</f>
        <v>0</v>
      </c>
      <c r="G11" s="40">
        <f>BPU!G11</f>
        <v>0</v>
      </c>
      <c r="H11" s="39">
        <f>BPU!H11</f>
        <v>0</v>
      </c>
      <c r="I11" s="39">
        <f>BPU!I11</f>
        <v>0</v>
      </c>
      <c r="J11" s="25">
        <f>BPU!J11</f>
        <v>0</v>
      </c>
      <c r="K11" s="25">
        <v>800</v>
      </c>
      <c r="L11" s="44">
        <f t="shared" si="0"/>
        <v>0</v>
      </c>
      <c r="M11" s="25"/>
    </row>
    <row r="12" spans="1:13" x14ac:dyDescent="0.25">
      <c r="A12" s="45">
        <v>6</v>
      </c>
      <c r="B12" s="29" t="s">
        <v>20</v>
      </c>
      <c r="C12" s="38">
        <f>BPU!C12</f>
        <v>0</v>
      </c>
      <c r="D12" s="38">
        <f>BPU!D12</f>
        <v>0</v>
      </c>
      <c r="E12" s="21" t="s">
        <v>8</v>
      </c>
      <c r="F12" s="39">
        <f>BPU!F12</f>
        <v>0</v>
      </c>
      <c r="G12" s="40">
        <f>BPU!G12</f>
        <v>0</v>
      </c>
      <c r="H12" s="39">
        <f>BPU!H12</f>
        <v>0</v>
      </c>
      <c r="I12" s="39">
        <f>BPU!I12</f>
        <v>0</v>
      </c>
      <c r="J12" s="25">
        <f>BPU!J12</f>
        <v>0</v>
      </c>
      <c r="K12" s="25">
        <v>600</v>
      </c>
      <c r="L12" s="44">
        <f t="shared" si="0"/>
        <v>0</v>
      </c>
      <c r="M12" s="25"/>
    </row>
    <row r="13" spans="1:13" x14ac:dyDescent="0.25">
      <c r="A13" s="45">
        <v>7</v>
      </c>
      <c r="B13" s="29" t="s">
        <v>32</v>
      </c>
      <c r="C13" s="38">
        <f>BPU!C13</f>
        <v>0</v>
      </c>
      <c r="D13" s="38">
        <f>BPU!D13</f>
        <v>0</v>
      </c>
      <c r="E13" s="21" t="s">
        <v>8</v>
      </c>
      <c r="F13" s="39">
        <f>BPU!F13</f>
        <v>0</v>
      </c>
      <c r="G13" s="40">
        <f>BPU!G13</f>
        <v>0</v>
      </c>
      <c r="H13" s="42"/>
      <c r="I13" s="39">
        <f>BPU!I13</f>
        <v>0</v>
      </c>
      <c r="J13" s="25">
        <f>BPU!J13</f>
        <v>0</v>
      </c>
      <c r="K13" s="25">
        <v>700</v>
      </c>
      <c r="L13" s="44">
        <f t="shared" si="0"/>
        <v>0</v>
      </c>
      <c r="M13" s="25"/>
    </row>
    <row r="14" spans="1:13" x14ac:dyDescent="0.25">
      <c r="A14" s="45">
        <v>8</v>
      </c>
      <c r="B14" s="29" t="s">
        <v>21</v>
      </c>
      <c r="C14" s="38">
        <f>BPU!C14</f>
        <v>0</v>
      </c>
      <c r="D14" s="38">
        <f>BPU!D14</f>
        <v>0</v>
      </c>
      <c r="E14" s="21" t="s">
        <v>8</v>
      </c>
      <c r="F14" s="39">
        <f>BPU!F14</f>
        <v>0</v>
      </c>
      <c r="G14" s="40">
        <f>BPU!G14</f>
        <v>0</v>
      </c>
      <c r="H14" s="39">
        <f>BPU!H14</f>
        <v>0</v>
      </c>
      <c r="I14" s="39">
        <f>BPU!I14</f>
        <v>0</v>
      </c>
      <c r="J14" s="25">
        <f>BPU!J14</f>
        <v>0</v>
      </c>
      <c r="K14" s="25">
        <v>350</v>
      </c>
      <c r="L14" s="44">
        <f t="shared" si="0"/>
        <v>0</v>
      </c>
      <c r="M14" s="25"/>
    </row>
    <row r="15" spans="1:13" x14ac:dyDescent="0.25">
      <c r="A15" s="45">
        <v>9</v>
      </c>
      <c r="B15" s="29" t="s">
        <v>22</v>
      </c>
      <c r="C15" s="38">
        <f>BPU!C15</f>
        <v>0</v>
      </c>
      <c r="D15" s="38">
        <f>BPU!D15</f>
        <v>0</v>
      </c>
      <c r="E15" s="21" t="s">
        <v>8</v>
      </c>
      <c r="F15" s="39">
        <f>BPU!F15</f>
        <v>0</v>
      </c>
      <c r="G15" s="40">
        <f>BPU!G15</f>
        <v>0</v>
      </c>
      <c r="H15" s="39">
        <f>BPU!H15</f>
        <v>0</v>
      </c>
      <c r="I15" s="39">
        <f>BPU!I15</f>
        <v>0</v>
      </c>
      <c r="J15" s="25">
        <f>BPU!J15</f>
        <v>0</v>
      </c>
      <c r="K15" s="25">
        <v>500</v>
      </c>
      <c r="L15" s="44">
        <f t="shared" si="0"/>
        <v>0</v>
      </c>
      <c r="M15" s="25"/>
    </row>
    <row r="16" spans="1:13" x14ac:dyDescent="0.25">
      <c r="A16" s="45">
        <v>10</v>
      </c>
      <c r="B16" s="29" t="s">
        <v>23</v>
      </c>
      <c r="C16" s="38">
        <f>BPU!C16</f>
        <v>0</v>
      </c>
      <c r="D16" s="38">
        <f>BPU!D16</f>
        <v>0</v>
      </c>
      <c r="E16" s="21" t="s">
        <v>8</v>
      </c>
      <c r="F16" s="39">
        <f>BPU!F16</f>
        <v>0</v>
      </c>
      <c r="G16" s="40">
        <f>BPU!G16</f>
        <v>0</v>
      </c>
      <c r="H16" s="39">
        <f>BPU!H16</f>
        <v>0</v>
      </c>
      <c r="I16" s="39">
        <f>BPU!I16</f>
        <v>0</v>
      </c>
      <c r="J16" s="25">
        <f>BPU!J16</f>
        <v>0</v>
      </c>
      <c r="K16" s="25">
        <v>400</v>
      </c>
      <c r="L16" s="44">
        <f t="shared" si="0"/>
        <v>0</v>
      </c>
      <c r="M16" s="25"/>
    </row>
    <row r="17" spans="1:13" x14ac:dyDescent="0.25">
      <c r="A17" s="45">
        <v>11</v>
      </c>
      <c r="B17" s="29" t="s">
        <v>24</v>
      </c>
      <c r="C17" s="38">
        <f>BPU!C17</f>
        <v>0</v>
      </c>
      <c r="D17" s="38">
        <f>BPU!D17</f>
        <v>0</v>
      </c>
      <c r="E17" s="21" t="s">
        <v>8</v>
      </c>
      <c r="F17" s="39">
        <f>BPU!F17</f>
        <v>0</v>
      </c>
      <c r="G17" s="40">
        <f>BPU!G17</f>
        <v>0</v>
      </c>
      <c r="H17" s="42"/>
      <c r="I17" s="39">
        <f>BPU!I17</f>
        <v>0</v>
      </c>
      <c r="J17" s="25">
        <f>BPU!J17</f>
        <v>0</v>
      </c>
      <c r="K17" s="25">
        <v>750</v>
      </c>
      <c r="L17" s="44">
        <f t="shared" si="0"/>
        <v>0</v>
      </c>
      <c r="M17" s="25"/>
    </row>
    <row r="18" spans="1:13" x14ac:dyDescent="0.25">
      <c r="A18" s="45">
        <v>12</v>
      </c>
      <c r="B18" s="29" t="s">
        <v>25</v>
      </c>
      <c r="C18" s="38">
        <f>BPU!C18</f>
        <v>0</v>
      </c>
      <c r="D18" s="38">
        <f>BPU!D18</f>
        <v>0</v>
      </c>
      <c r="E18" s="21" t="s">
        <v>8</v>
      </c>
      <c r="F18" s="39">
        <f>BPU!F18</f>
        <v>0</v>
      </c>
      <c r="G18" s="40">
        <f>BPU!G18</f>
        <v>0</v>
      </c>
      <c r="H18" s="39">
        <f>BPU!H18</f>
        <v>0</v>
      </c>
      <c r="I18" s="39">
        <f>BPU!I18</f>
        <v>0</v>
      </c>
      <c r="J18" s="25">
        <f>BPU!J18</f>
        <v>0</v>
      </c>
      <c r="K18" s="25">
        <v>400</v>
      </c>
      <c r="L18" s="44">
        <f t="shared" si="0"/>
        <v>0</v>
      </c>
      <c r="M18" s="25"/>
    </row>
    <row r="19" spans="1:13" x14ac:dyDescent="0.25">
      <c r="A19" s="45">
        <v>13</v>
      </c>
      <c r="B19" s="29" t="s">
        <v>26</v>
      </c>
      <c r="C19" s="38">
        <f>BPU!C19</f>
        <v>0</v>
      </c>
      <c r="D19" s="38">
        <f>BPU!D19</f>
        <v>0</v>
      </c>
      <c r="E19" s="21" t="s">
        <v>8</v>
      </c>
      <c r="F19" s="39">
        <f>BPU!F19</f>
        <v>0</v>
      </c>
      <c r="G19" s="40">
        <f>BPU!G19</f>
        <v>0</v>
      </c>
      <c r="H19" s="42"/>
      <c r="I19" s="39">
        <f>BPU!I19</f>
        <v>0</v>
      </c>
      <c r="J19" s="25">
        <f>BPU!J19</f>
        <v>0</v>
      </c>
      <c r="K19" s="25">
        <v>250</v>
      </c>
      <c r="L19" s="44">
        <f t="shared" si="0"/>
        <v>0</v>
      </c>
      <c r="M19" s="25"/>
    </row>
    <row r="20" spans="1:13" x14ac:dyDescent="0.25">
      <c r="A20" s="45">
        <v>14</v>
      </c>
      <c r="B20" s="29" t="s">
        <v>27</v>
      </c>
      <c r="C20" s="38">
        <f>BPU!C20</f>
        <v>0</v>
      </c>
      <c r="D20" s="38">
        <f>BPU!D20</f>
        <v>0</v>
      </c>
      <c r="E20" s="21" t="s">
        <v>8</v>
      </c>
      <c r="F20" s="39">
        <f>BPU!F20</f>
        <v>0</v>
      </c>
      <c r="G20" s="40">
        <f>BPU!G20</f>
        <v>0</v>
      </c>
      <c r="H20" s="39">
        <f>BPU!H20</f>
        <v>0</v>
      </c>
      <c r="I20" s="39">
        <f>BPU!I20</f>
        <v>0</v>
      </c>
      <c r="J20" s="25">
        <f>BPU!J20</f>
        <v>0</v>
      </c>
      <c r="K20" s="25">
        <v>200</v>
      </c>
      <c r="L20" s="44">
        <f t="shared" si="0"/>
        <v>0</v>
      </c>
      <c r="M20" s="25"/>
    </row>
    <row r="21" spans="1:13" x14ac:dyDescent="0.25">
      <c r="A21" s="45">
        <v>15</v>
      </c>
      <c r="B21" s="29" t="s">
        <v>33</v>
      </c>
      <c r="C21" s="38">
        <f>BPU!C21</f>
        <v>0</v>
      </c>
      <c r="D21" s="38">
        <f>BPU!D21</f>
        <v>0</v>
      </c>
      <c r="E21" s="21" t="s">
        <v>8</v>
      </c>
      <c r="F21" s="39">
        <f>BPU!F21</f>
        <v>0</v>
      </c>
      <c r="G21" s="40">
        <f>BPU!G21</f>
        <v>0</v>
      </c>
      <c r="H21" s="39">
        <f>BPU!H21</f>
        <v>0</v>
      </c>
      <c r="I21" s="39">
        <f>BPU!I21</f>
        <v>0</v>
      </c>
      <c r="J21" s="25">
        <f>BPU!J21</f>
        <v>0</v>
      </c>
      <c r="K21" s="25">
        <v>150</v>
      </c>
      <c r="L21" s="44">
        <f t="shared" si="0"/>
        <v>0</v>
      </c>
      <c r="M21" s="41" t="s">
        <v>51</v>
      </c>
    </row>
    <row r="22" spans="1:13" x14ac:dyDescent="0.25">
      <c r="A22" s="45">
        <v>16</v>
      </c>
      <c r="B22" s="36" t="s">
        <v>36</v>
      </c>
      <c r="C22" s="38">
        <f>BPU!C22</f>
        <v>0</v>
      </c>
      <c r="D22" s="38">
        <f>BPU!D22</f>
        <v>0</v>
      </c>
      <c r="E22" s="21" t="s">
        <v>8</v>
      </c>
      <c r="F22" s="39">
        <f>BPU!F22</f>
        <v>0</v>
      </c>
      <c r="G22" s="40">
        <f>BPU!G22</f>
        <v>0</v>
      </c>
      <c r="H22" s="42"/>
      <c r="I22" s="39">
        <f>BPU!I22</f>
        <v>0</v>
      </c>
      <c r="J22" s="25">
        <f>BPU!J22</f>
        <v>0</v>
      </c>
      <c r="K22" s="25">
        <v>150</v>
      </c>
      <c r="L22" s="44">
        <f t="shared" si="0"/>
        <v>0</v>
      </c>
      <c r="M22" s="25"/>
    </row>
    <row r="23" spans="1:13" x14ac:dyDescent="0.25">
      <c r="A23" s="45">
        <v>17</v>
      </c>
      <c r="B23" s="36" t="s">
        <v>38</v>
      </c>
      <c r="C23" s="38">
        <f>BPU!C23</f>
        <v>0</v>
      </c>
      <c r="D23" s="38">
        <f>BPU!D23</f>
        <v>0</v>
      </c>
      <c r="E23" s="21" t="s">
        <v>8</v>
      </c>
      <c r="F23" s="39">
        <f>BPU!F23</f>
        <v>0</v>
      </c>
      <c r="G23" s="40">
        <f>BPU!G23</f>
        <v>0</v>
      </c>
      <c r="H23" s="42"/>
      <c r="I23" s="39">
        <f>BPU!I23</f>
        <v>0</v>
      </c>
      <c r="J23" s="25">
        <f>BPU!J23</f>
        <v>0</v>
      </c>
      <c r="K23" s="25">
        <v>100</v>
      </c>
      <c r="L23" s="44">
        <f t="shared" si="0"/>
        <v>0</v>
      </c>
      <c r="M23" s="25"/>
    </row>
    <row r="24" spans="1:13" x14ac:dyDescent="0.25">
      <c r="A24" s="45">
        <v>18</v>
      </c>
      <c r="B24" s="36" t="s">
        <v>45</v>
      </c>
      <c r="C24" s="38">
        <f>BPU!C24</f>
        <v>0</v>
      </c>
      <c r="D24" s="38">
        <f>BPU!D24</f>
        <v>0</v>
      </c>
      <c r="E24" s="21" t="s">
        <v>8</v>
      </c>
      <c r="F24" s="39">
        <f>BPU!F24</f>
        <v>0</v>
      </c>
      <c r="G24" s="40">
        <f>BPU!G24</f>
        <v>0</v>
      </c>
      <c r="H24" s="42"/>
      <c r="I24" s="39">
        <f>BPU!I24</f>
        <v>0</v>
      </c>
      <c r="J24" s="25">
        <f>BPU!J24</f>
        <v>0</v>
      </c>
      <c r="K24" s="25">
        <v>100</v>
      </c>
      <c r="L24" s="44">
        <f t="shared" si="0"/>
        <v>0</v>
      </c>
      <c r="M24" s="25"/>
    </row>
    <row r="25" spans="1:13" x14ac:dyDescent="0.25">
      <c r="A25" s="45">
        <v>19</v>
      </c>
      <c r="B25" s="36" t="s">
        <v>39</v>
      </c>
      <c r="C25" s="38">
        <f>BPU!C25</f>
        <v>0</v>
      </c>
      <c r="D25" s="38">
        <f>BPU!D25</f>
        <v>0</v>
      </c>
      <c r="E25" s="21" t="s">
        <v>8</v>
      </c>
      <c r="F25" s="39">
        <f>BPU!F25</f>
        <v>0</v>
      </c>
      <c r="G25" s="40">
        <f>BPU!G25</f>
        <v>0</v>
      </c>
      <c r="H25" s="42"/>
      <c r="I25" s="39">
        <f>BPU!I25</f>
        <v>0</v>
      </c>
      <c r="J25" s="25">
        <f>BPU!J25</f>
        <v>0</v>
      </c>
      <c r="K25" s="25">
        <v>100</v>
      </c>
      <c r="L25" s="44">
        <f t="shared" si="0"/>
        <v>0</v>
      </c>
      <c r="M25" s="25"/>
    </row>
    <row r="26" spans="1:13" x14ac:dyDescent="0.25">
      <c r="A26" s="45">
        <v>20</v>
      </c>
      <c r="B26" s="36" t="s">
        <v>40</v>
      </c>
      <c r="C26" s="38">
        <f>BPU!C26</f>
        <v>0</v>
      </c>
      <c r="D26" s="38">
        <f>BPU!D26</f>
        <v>0</v>
      </c>
      <c r="E26" s="21" t="s">
        <v>8</v>
      </c>
      <c r="F26" s="39">
        <f>BPU!F26</f>
        <v>0</v>
      </c>
      <c r="G26" s="40">
        <f>BPU!G26</f>
        <v>0</v>
      </c>
      <c r="H26" s="42"/>
      <c r="I26" s="39">
        <f>BPU!I26</f>
        <v>0</v>
      </c>
      <c r="J26" s="25">
        <f>BPU!J26</f>
        <v>0</v>
      </c>
      <c r="K26" s="25">
        <v>50</v>
      </c>
      <c r="L26" s="44">
        <f t="shared" si="0"/>
        <v>0</v>
      </c>
      <c r="M26" s="25"/>
    </row>
    <row r="27" spans="1:13" x14ac:dyDescent="0.25">
      <c r="A27" s="45">
        <v>21</v>
      </c>
      <c r="B27" s="36" t="s">
        <v>41</v>
      </c>
      <c r="C27" s="38">
        <f>BPU!C27</f>
        <v>0</v>
      </c>
      <c r="D27" s="38">
        <f>BPU!D27</f>
        <v>0</v>
      </c>
      <c r="E27" s="21" t="s">
        <v>8</v>
      </c>
      <c r="F27" s="39">
        <f>BPU!F27</f>
        <v>0</v>
      </c>
      <c r="G27" s="40">
        <f>BPU!G27</f>
        <v>0</v>
      </c>
      <c r="H27" s="42"/>
      <c r="I27" s="39">
        <f>BPU!I27</f>
        <v>0</v>
      </c>
      <c r="J27" s="25">
        <f>BPU!J27</f>
        <v>0</v>
      </c>
      <c r="K27" s="25">
        <v>30</v>
      </c>
      <c r="L27" s="44">
        <f t="shared" si="0"/>
        <v>0</v>
      </c>
      <c r="M27" s="25"/>
    </row>
    <row r="28" spans="1:13" x14ac:dyDescent="0.25">
      <c r="A28" s="45">
        <v>22</v>
      </c>
      <c r="B28" s="29" t="s">
        <v>34</v>
      </c>
      <c r="C28" s="38">
        <f>BPU!C28</f>
        <v>0</v>
      </c>
      <c r="D28" s="38">
        <f>BPU!D28</f>
        <v>0</v>
      </c>
      <c r="E28" s="21" t="s">
        <v>8</v>
      </c>
      <c r="F28" s="39">
        <f>BPU!F28</f>
        <v>0</v>
      </c>
      <c r="G28" s="40">
        <f>BPU!G28</f>
        <v>0</v>
      </c>
      <c r="H28" s="39">
        <f>BPU!H28</f>
        <v>0</v>
      </c>
      <c r="I28" s="39">
        <f>BPU!I28</f>
        <v>0</v>
      </c>
      <c r="J28" s="25">
        <f>BPU!J28</f>
        <v>0</v>
      </c>
      <c r="K28" s="25">
        <v>200</v>
      </c>
      <c r="L28" s="44">
        <f t="shared" si="0"/>
        <v>0</v>
      </c>
      <c r="M28" s="25"/>
    </row>
    <row r="29" spans="1:13" x14ac:dyDescent="0.25">
      <c r="A29" s="45">
        <v>23</v>
      </c>
      <c r="B29" s="29" t="s">
        <v>37</v>
      </c>
      <c r="C29" s="38">
        <f>BPU!C29</f>
        <v>0</v>
      </c>
      <c r="D29" s="38">
        <f>BPU!D29</f>
        <v>0</v>
      </c>
      <c r="E29" s="21" t="s">
        <v>8</v>
      </c>
      <c r="F29" s="39">
        <f>BPU!F29</f>
        <v>0</v>
      </c>
      <c r="G29" s="40">
        <f>BPU!G29</f>
        <v>0</v>
      </c>
      <c r="H29" s="39">
        <f>BPU!H29</f>
        <v>0</v>
      </c>
      <c r="I29" s="39">
        <f>BPU!I29</f>
        <v>0</v>
      </c>
      <c r="J29" s="25">
        <f>BPU!J29</f>
        <v>0</v>
      </c>
      <c r="K29" s="25">
        <v>100</v>
      </c>
      <c r="L29" s="44">
        <f t="shared" si="0"/>
        <v>0</v>
      </c>
      <c r="M29" s="25"/>
    </row>
    <row r="30" spans="1:13" x14ac:dyDescent="0.25">
      <c r="A30" s="45">
        <v>24</v>
      </c>
      <c r="B30" s="37" t="s">
        <v>35</v>
      </c>
      <c r="C30" s="38">
        <f>BPU!C30</f>
        <v>0</v>
      </c>
      <c r="D30" s="38">
        <f>BPU!D30</f>
        <v>0</v>
      </c>
      <c r="E30" s="21" t="s">
        <v>8</v>
      </c>
      <c r="F30" s="39">
        <f>BPU!F30</f>
        <v>0</v>
      </c>
      <c r="G30" s="40">
        <f>BPU!G30</f>
        <v>0</v>
      </c>
      <c r="H30" s="39">
        <f>BPU!H30</f>
        <v>0</v>
      </c>
      <c r="I30" s="39">
        <f>BPU!I30</f>
        <v>0</v>
      </c>
      <c r="J30" s="25">
        <f>BPU!J30</f>
        <v>0</v>
      </c>
      <c r="K30" s="25">
        <v>15</v>
      </c>
      <c r="L30" s="44">
        <f t="shared" si="0"/>
        <v>0</v>
      </c>
      <c r="M30" s="25"/>
    </row>
    <row r="31" spans="1:13" x14ac:dyDescent="0.25">
      <c r="A31"/>
      <c r="E31"/>
      <c r="F31"/>
    </row>
    <row r="32" spans="1:13"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row r="269" spans="5:6" x14ac:dyDescent="0.25">
      <c r="E269"/>
      <c r="F269"/>
    </row>
    <row r="270" spans="5:6" x14ac:dyDescent="0.25">
      <c r="E270"/>
      <c r="F270"/>
    </row>
    <row r="271" spans="5:6" x14ac:dyDescent="0.25">
      <c r="E271"/>
      <c r="F271"/>
    </row>
    <row r="272" spans="5:6" x14ac:dyDescent="0.25">
      <c r="E272"/>
      <c r="F272"/>
    </row>
    <row r="273" spans="5:6" x14ac:dyDescent="0.25">
      <c r="E273"/>
      <c r="F273"/>
    </row>
    <row r="274" spans="5:6" x14ac:dyDescent="0.25">
      <c r="E274"/>
      <c r="F274"/>
    </row>
    <row r="275" spans="5:6" x14ac:dyDescent="0.25">
      <c r="E275"/>
      <c r="F275"/>
    </row>
    <row r="276" spans="5:6" x14ac:dyDescent="0.25">
      <c r="E276"/>
      <c r="F276"/>
    </row>
    <row r="277" spans="5:6" x14ac:dyDescent="0.25">
      <c r="E277"/>
      <c r="F277"/>
    </row>
    <row r="278" spans="5:6" x14ac:dyDescent="0.25">
      <c r="E278"/>
      <c r="F278"/>
    </row>
    <row r="279" spans="5:6" x14ac:dyDescent="0.25">
      <c r="E279"/>
      <c r="F279"/>
    </row>
    <row r="280" spans="5:6" x14ac:dyDescent="0.25">
      <c r="E280"/>
      <c r="F280"/>
    </row>
    <row r="281" spans="5:6" x14ac:dyDescent="0.25">
      <c r="E281"/>
      <c r="F281"/>
    </row>
    <row r="282" spans="5:6" x14ac:dyDescent="0.25">
      <c r="E282"/>
      <c r="F282"/>
    </row>
  </sheetData>
  <mergeCells count="5">
    <mergeCell ref="A4:B4"/>
    <mergeCell ref="C5:G5"/>
    <mergeCell ref="H5:J5"/>
    <mergeCell ref="I6:J6"/>
    <mergeCell ref="C4:D4"/>
  </mergeCells>
  <conditionalFormatting sqref="B8:I30">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E39"/>
  <sheetViews>
    <sheetView showGridLines="0" tabSelected="1" workbookViewId="0">
      <selection activeCell="C3" sqref="C3"/>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5" ht="68.25" customHeight="1" x14ac:dyDescent="0.25"/>
    <row r="2" spans="1:5" ht="19.5" customHeight="1" x14ac:dyDescent="0.25"/>
    <row r="3" spans="1:5" ht="18.75" x14ac:dyDescent="0.3">
      <c r="A3" s="49" t="str">
        <f>'Consignes '!I4</f>
        <v>lot 3.  Viande fraiche de bovin, d’ovin et porc</v>
      </c>
      <c r="B3" s="49"/>
      <c r="C3" s="48" t="str">
        <f>'Consignes '!J2</f>
        <v>xxxxxxxxxxxxxxxxxxxxxxxxxxxxxx</v>
      </c>
    </row>
    <row r="4" spans="1:5" ht="18.75" x14ac:dyDescent="0.25">
      <c r="A4" s="16" t="s">
        <v>3</v>
      </c>
      <c r="B4" s="15" t="s">
        <v>5</v>
      </c>
    </row>
    <row r="5" spans="1:5" ht="28.5" customHeight="1" x14ac:dyDescent="0.25">
      <c r="A5" s="17" t="s">
        <v>6</v>
      </c>
      <c r="B5" s="23">
        <v>0</v>
      </c>
      <c r="C5" s="10" t="s">
        <v>15</v>
      </c>
    </row>
    <row r="7" spans="1:5" ht="41.25" customHeight="1" x14ac:dyDescent="0.25">
      <c r="A7" s="16" t="s">
        <v>3</v>
      </c>
      <c r="B7" s="15" t="s">
        <v>43</v>
      </c>
      <c r="C7" s="15" t="s">
        <v>5</v>
      </c>
      <c r="D7" s="50" t="s">
        <v>4</v>
      </c>
      <c r="E7" s="50"/>
    </row>
    <row r="8" spans="1:5" ht="23.25" x14ac:dyDescent="0.25">
      <c r="A8" s="17" t="s">
        <v>42</v>
      </c>
      <c r="B8" s="17"/>
      <c r="C8" s="23">
        <v>0</v>
      </c>
    </row>
    <row r="9" spans="1:5" ht="23.25" x14ac:dyDescent="0.25">
      <c r="A9" s="17" t="s">
        <v>42</v>
      </c>
      <c r="B9" s="17"/>
      <c r="C9" s="23">
        <v>0</v>
      </c>
    </row>
    <row r="10" spans="1:5" ht="23.25" x14ac:dyDescent="0.25">
      <c r="A10" s="17" t="s">
        <v>42</v>
      </c>
      <c r="B10" s="17"/>
      <c r="C10" s="23">
        <v>0</v>
      </c>
    </row>
    <row r="11" spans="1:5" ht="23.25" x14ac:dyDescent="0.25">
      <c r="A11" s="17" t="s">
        <v>42</v>
      </c>
      <c r="B11" s="17"/>
      <c r="C11" s="23">
        <v>0</v>
      </c>
    </row>
    <row r="12" spans="1:5" ht="23.25" x14ac:dyDescent="0.25">
      <c r="A12" s="17" t="s">
        <v>42</v>
      </c>
      <c r="B12" s="17"/>
      <c r="C12" s="23">
        <v>0</v>
      </c>
    </row>
    <row r="13" spans="1:5" ht="23.25" x14ac:dyDescent="0.25">
      <c r="A13" s="17" t="s">
        <v>42</v>
      </c>
      <c r="B13" s="17"/>
      <c r="C13" s="23">
        <v>0</v>
      </c>
    </row>
    <row r="14" spans="1:5" ht="23.25" x14ac:dyDescent="0.25">
      <c r="A14" s="17" t="s">
        <v>42</v>
      </c>
      <c r="B14" s="17"/>
      <c r="C14" s="23">
        <v>0</v>
      </c>
    </row>
    <row r="15" spans="1:5" ht="23.25" x14ac:dyDescent="0.25">
      <c r="A15" s="17" t="s">
        <v>42</v>
      </c>
      <c r="B15" s="17"/>
      <c r="C15" s="23">
        <v>0</v>
      </c>
    </row>
    <row r="16" spans="1:5" ht="23.25" x14ac:dyDescent="0.25">
      <c r="A16" s="17" t="s">
        <v>42</v>
      </c>
      <c r="B16" s="17"/>
      <c r="C16" s="23">
        <v>0</v>
      </c>
    </row>
    <row r="17" spans="1:3" ht="23.25" x14ac:dyDescent="0.25">
      <c r="A17" s="17" t="s">
        <v>42</v>
      </c>
      <c r="B17" s="17"/>
      <c r="C17" s="23">
        <v>0</v>
      </c>
    </row>
    <row r="18" spans="1:3" ht="23.25" x14ac:dyDescent="0.25">
      <c r="A18" s="17" t="s">
        <v>42</v>
      </c>
      <c r="B18" s="17"/>
      <c r="C18" s="23">
        <v>0</v>
      </c>
    </row>
    <row r="19" spans="1:3" ht="23.25" x14ac:dyDescent="0.25">
      <c r="A19" s="17" t="s">
        <v>42</v>
      </c>
      <c r="B19" s="17"/>
      <c r="C19" s="23">
        <v>0</v>
      </c>
    </row>
    <row r="20" spans="1:3" ht="23.25" x14ac:dyDescent="0.25">
      <c r="A20" s="17" t="s">
        <v>42</v>
      </c>
      <c r="B20" s="17"/>
      <c r="C20" s="23">
        <v>0</v>
      </c>
    </row>
    <row r="21" spans="1:3" ht="23.25" x14ac:dyDescent="0.25">
      <c r="A21" s="17" t="s">
        <v>42</v>
      </c>
      <c r="B21" s="17"/>
      <c r="C21" s="23">
        <v>0</v>
      </c>
    </row>
    <row r="22" spans="1:3" ht="23.25" x14ac:dyDescent="0.25">
      <c r="A22" s="17" t="s">
        <v>42</v>
      </c>
      <c r="B22" s="17"/>
      <c r="C22" s="23">
        <v>0</v>
      </c>
    </row>
    <row r="23" spans="1:3" ht="23.25" x14ac:dyDescent="0.25">
      <c r="A23" s="17" t="s">
        <v>42</v>
      </c>
      <c r="B23" s="17"/>
      <c r="C23" s="23">
        <v>0</v>
      </c>
    </row>
    <row r="24" spans="1:3" ht="23.25" x14ac:dyDescent="0.25">
      <c r="A24" s="17" t="s">
        <v>42</v>
      </c>
      <c r="B24" s="17"/>
      <c r="C24" s="23">
        <v>0</v>
      </c>
    </row>
    <row r="25" spans="1:3" ht="23.25" x14ac:dyDescent="0.25">
      <c r="A25" s="17" t="s">
        <v>42</v>
      </c>
      <c r="B25" s="17"/>
      <c r="C25" s="23">
        <v>0</v>
      </c>
    </row>
    <row r="26" spans="1:3" ht="23.25" x14ac:dyDescent="0.25">
      <c r="A26" s="17" t="s">
        <v>42</v>
      </c>
      <c r="B26" s="17"/>
      <c r="C26" s="23">
        <v>0</v>
      </c>
    </row>
    <row r="27" spans="1:3" ht="23.25" x14ac:dyDescent="0.25">
      <c r="A27" s="17" t="s">
        <v>42</v>
      </c>
      <c r="B27" s="17"/>
      <c r="C27" s="23">
        <v>0</v>
      </c>
    </row>
    <row r="28" spans="1:3" ht="23.25" x14ac:dyDescent="0.25">
      <c r="A28" s="17" t="s">
        <v>42</v>
      </c>
      <c r="B28" s="17"/>
      <c r="C28" s="23">
        <v>0</v>
      </c>
    </row>
    <row r="29" spans="1:3" ht="23.25" x14ac:dyDescent="0.25">
      <c r="A29" s="17" t="s">
        <v>42</v>
      </c>
      <c r="B29" s="17"/>
      <c r="C29" s="23">
        <v>0</v>
      </c>
    </row>
    <row r="30" spans="1:3" ht="23.25" x14ac:dyDescent="0.25">
      <c r="A30" s="17" t="s">
        <v>42</v>
      </c>
      <c r="B30" s="17"/>
      <c r="C30" s="23">
        <v>0</v>
      </c>
    </row>
    <row r="31" spans="1:3" ht="23.25" x14ac:dyDescent="0.25">
      <c r="A31" s="17" t="s">
        <v>42</v>
      </c>
      <c r="B31" s="17"/>
      <c r="C31" s="23">
        <v>0</v>
      </c>
    </row>
    <row r="32" spans="1:3" ht="23.25" x14ac:dyDescent="0.25">
      <c r="A32" s="17" t="s">
        <v>42</v>
      </c>
      <c r="B32" s="17"/>
      <c r="C32" s="23">
        <v>0</v>
      </c>
    </row>
    <row r="33" spans="1:3" ht="23.25" x14ac:dyDescent="0.25">
      <c r="A33" s="17" t="s">
        <v>42</v>
      </c>
      <c r="B33" s="17"/>
      <c r="C33" s="23">
        <v>0</v>
      </c>
    </row>
    <row r="34" spans="1:3" ht="23.25" x14ac:dyDescent="0.25">
      <c r="A34" s="17" t="s">
        <v>42</v>
      </c>
      <c r="B34" s="17"/>
      <c r="C34" s="23">
        <v>0</v>
      </c>
    </row>
    <row r="35" spans="1:3" ht="23.25" x14ac:dyDescent="0.25">
      <c r="A35" s="17" t="s">
        <v>42</v>
      </c>
      <c r="B35" s="17"/>
      <c r="C35" s="23">
        <v>0</v>
      </c>
    </row>
    <row r="36" spans="1:3" ht="23.25" x14ac:dyDescent="0.25">
      <c r="A36" s="17" t="s">
        <v>42</v>
      </c>
      <c r="B36" s="17"/>
      <c r="C36" s="23">
        <v>0</v>
      </c>
    </row>
    <row r="37" spans="1:3" ht="23.25" x14ac:dyDescent="0.25">
      <c r="A37" s="17" t="s">
        <v>42</v>
      </c>
      <c r="B37" s="17"/>
      <c r="C37" s="23">
        <v>0</v>
      </c>
    </row>
    <row r="38" spans="1:3" ht="23.25" x14ac:dyDescent="0.25">
      <c r="A38" s="17" t="s">
        <v>42</v>
      </c>
      <c r="B38" s="17"/>
      <c r="C38" s="23">
        <v>0</v>
      </c>
    </row>
    <row r="39" spans="1:3" ht="23.25" x14ac:dyDescent="0.25">
      <c r="A39" s="17" t="s">
        <v>42</v>
      </c>
      <c r="B39" s="17"/>
      <c r="C39" s="23">
        <v>0</v>
      </c>
    </row>
  </sheetData>
  <mergeCells count="2">
    <mergeCell ref="A3:B3"/>
    <mergeCell ref="D7:E7"/>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2026-03-06T08:15:39Z</dcterms:modified>
</cp:coreProperties>
</file>